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62913"/>
</workbook>
</file>

<file path=xl/calcChain.xml><?xml version="1.0" encoding="utf-8"?>
<calcChain xmlns="http://schemas.openxmlformats.org/spreadsheetml/2006/main">
  <c r="D16" i="1" l="1"/>
  <c r="D31" i="1" l="1"/>
  <c r="D23" i="1" l="1"/>
  <c r="D30" i="1"/>
  <c r="D29" i="1"/>
  <c r="D28" i="1"/>
  <c r="D27" i="1"/>
  <c r="D26" i="1"/>
  <c r="D25" i="1"/>
  <c r="D24" i="1"/>
  <c r="D22" i="1"/>
  <c r="J21" i="1"/>
  <c r="D21" i="1"/>
  <c r="D20" i="1"/>
  <c r="F18" i="1"/>
  <c r="F11" i="1" s="1"/>
  <c r="C18" i="1"/>
  <c r="C10" i="1" s="1"/>
  <c r="B18" i="1"/>
  <c r="B10" i="1" s="1"/>
  <c r="D17" i="1"/>
  <c r="D15" i="1"/>
  <c r="D14" i="1"/>
  <c r="D13" i="1"/>
  <c r="D12" i="1"/>
  <c r="E30" i="1" l="1"/>
  <c r="E31" i="1"/>
  <c r="D18" i="1"/>
  <c r="E27" i="1"/>
  <c r="D10" i="1" l="1"/>
  <c r="E21" i="1"/>
  <c r="E15" i="1"/>
  <c r="E25" i="1"/>
  <c r="E13" i="1"/>
  <c r="E17" i="1"/>
  <c r="E23" i="1"/>
  <c r="E28" i="1"/>
  <c r="E18" i="1"/>
  <c r="E12" i="1"/>
  <c r="E14" i="1"/>
  <c r="E16" i="1"/>
  <c r="E20" i="1"/>
  <c r="E22" i="1"/>
  <c r="E24" i="1"/>
  <c r="E26" i="1"/>
  <c r="E29" i="1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<sst xmlns="http://schemas.openxmlformats.org/spreadsheetml/2006/main" count="34" uniqueCount="34">
  <si>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</si>
  <si>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</si>
  <si>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</si>
  <si>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</si>
  <si>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</si>
  <si>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</si>
  <si>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</si>
  <si>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</si>
  <si>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</si>
  <si>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</si>
  <si>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</si>
  <si>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</si>
  <si>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</si>
  <si>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</si>
  <si>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</si>
  <si>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</si>
  <si>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</si>
  <si>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</si>
  <si>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</si>
  <si>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</si>
  <si>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</si>
  <si>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</si>
  <si>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</si>
  <si>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</si>
  <si>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</si>
  <si>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</si>
  <si>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</si>
  <si>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</si>
  <si>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</si>
  <si>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</si>
  <si>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</si>
  <si>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Уточнений план на 2025 рік</t>
  </si>
  <si>
    <t>Фактично використано за     І півріччя 2025 року</t>
  </si>
  <si>
    <t>на фізкультуру і спорт за  І-ше півріччя 2025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</si>
</sst>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9" fillId="0" borderId="3" xfId="0" applyFont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/>
      <protection locked="0"/>
    </xf>
    <xf numFmtId="164" fontId="8" fillId="0" borderId="6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Zeros="0" tabSelected="1" showRuler="0" topLeftCell="A13" zoomScale="75" zoomScaleNormal="75" zoomScaleSheetLayoutView="75" workbookViewId="0">
      <selection activeCell="N18" sqref="N18"/>
    </sheetView>
  </sheetViews>
  <sheetFormatPr defaultRowHeight="15.75" x14ac:dyDescent="0.25"/>
  <cols>
    <col min="1" max="1" width="26.625" style="15" customWidth="1"/>
    <col min="2" max="2" width="14.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7" x14ac:dyDescent="0.25">
      <c r="B1" s="16"/>
      <c r="C1" s="16"/>
      <c r="D1" s="16"/>
      <c r="E1" s="17" t="s">
        <v>0</v>
      </c>
      <c r="F1" s="1"/>
    </row>
    <row r="2" spans="1:7" x14ac:dyDescent="0.25">
      <c r="B2" s="16"/>
      <c r="C2" s="16"/>
      <c r="D2" s="16"/>
      <c r="E2" s="17" t="s">
        <v>1</v>
      </c>
      <c r="F2" s="29"/>
    </row>
    <row r="3" spans="1:7" x14ac:dyDescent="0.25">
      <c r="B3" s="17"/>
      <c r="C3" s="17"/>
      <c r="D3" s="17"/>
      <c r="E3" s="17"/>
      <c r="F3" s="29"/>
    </row>
    <row r="4" spans="1:7" x14ac:dyDescent="0.25">
      <c r="A4" s="45" t="s">
        <v>2</v>
      </c>
      <c r="B4" s="45"/>
      <c r="C4" s="45"/>
      <c r="D4" s="45"/>
      <c r="E4" s="45"/>
      <c r="F4" s="45"/>
    </row>
    <row r="5" spans="1:7" x14ac:dyDescent="0.25">
      <c r="A5" s="45" t="s">
        <v>3</v>
      </c>
      <c r="B5" s="45"/>
      <c r="C5" s="45"/>
      <c r="D5" s="45"/>
      <c r="E5" s="45"/>
      <c r="F5" s="45"/>
    </row>
    <row r="6" spans="1:7" x14ac:dyDescent="0.25">
      <c r="A6" s="45" t="s">
        <v>33</v>
      </c>
      <c r="B6" s="45"/>
      <c r="C6" s="45"/>
      <c r="D6" s="45"/>
      <c r="E6" s="45"/>
      <c r="F6" s="45"/>
    </row>
    <row r="7" spans="1:7" x14ac:dyDescent="0.25">
      <c r="F7" s="30" t="s">
        <v>4</v>
      </c>
    </row>
    <row r="8" spans="1:7" ht="16.5" thickBot="1" x14ac:dyDescent="0.3">
      <c r="F8" s="30"/>
    </row>
    <row r="9" spans="1:7" ht="78.75" x14ac:dyDescent="0.25">
      <c r="A9" s="18" t="s">
        <v>5</v>
      </c>
      <c r="B9" s="19" t="s">
        <v>31</v>
      </c>
      <c r="C9" s="19" t="s">
        <v>32</v>
      </c>
      <c r="D9" s="19" t="s">
        <v>6</v>
      </c>
      <c r="E9" s="35" t="s">
        <v>7</v>
      </c>
      <c r="F9" s="2"/>
    </row>
    <row r="10" spans="1:7" x14ac:dyDescent="0.25">
      <c r="A10" s="20" t="s">
        <v>26</v>
      </c>
      <c r="B10" s="21">
        <f>B12+B13+B14+B15+B16+B17+B18+B25+B26+B28+B31</f>
        <v>96343.6</v>
      </c>
      <c r="C10" s="21">
        <f>C12+C13+C14+C15+C16+C17+C18+C25+C26+C28+C31</f>
        <v>42585.799999999996</v>
      </c>
      <c r="D10" s="22">
        <f t="shared" ref="D10:D25" si="0">C10/B10*100</f>
        <v>44.202002001170804</v>
      </c>
      <c r="E10" s="36">
        <v>100</v>
      </c>
      <c r="F10" s="3"/>
    </row>
    <row r="11" spans="1:7" s="5" customFormat="1" x14ac:dyDescent="0.25">
      <c r="A11" s="24" t="s">
        <v>8</v>
      </c>
      <c r="B11" s="21"/>
      <c r="C11" s="21"/>
      <c r="D11" s="22"/>
      <c r="E11" s="36"/>
      <c r="F11" s="4" t="e">
        <f>SUM(F12:F18)+#REF!+#REF!</f>
        <v>#REF!</v>
      </c>
    </row>
    <row r="12" spans="1:7" x14ac:dyDescent="0.25">
      <c r="A12" s="24" t="s">
        <v>9</v>
      </c>
      <c r="B12" s="23">
        <v>52452.1</v>
      </c>
      <c r="C12" s="23">
        <v>25249.3</v>
      </c>
      <c r="D12" s="22">
        <f t="shared" si="0"/>
        <v>48.137824796337995</v>
      </c>
      <c r="E12" s="37">
        <f>C12/C10*100</f>
        <v>59.290420750578832</v>
      </c>
      <c r="F12" s="6">
        <v>0</v>
      </c>
    </row>
    <row r="13" spans="1:7" x14ac:dyDescent="0.25">
      <c r="A13" s="24" t="s">
        <v>10</v>
      </c>
      <c r="B13" s="23">
        <v>11539.5</v>
      </c>
      <c r="C13" s="23">
        <v>5300.8</v>
      </c>
      <c r="D13" s="22">
        <f t="shared" si="0"/>
        <v>45.936132414749345</v>
      </c>
      <c r="E13" s="37">
        <f>C13/C10*100</f>
        <v>12.447341602130289</v>
      </c>
      <c r="F13" s="6"/>
    </row>
    <row r="14" spans="1:7" ht="31.5" x14ac:dyDescent="0.25">
      <c r="A14" s="24" t="s">
        <v>11</v>
      </c>
      <c r="B14" s="23">
        <v>1817.6</v>
      </c>
      <c r="C14" s="23">
        <v>893.1</v>
      </c>
      <c r="D14" s="22">
        <f>C14/B14*100</f>
        <v>49.136223591549296</v>
      </c>
      <c r="E14" s="37">
        <f>C14/C10*100</f>
        <v>2.0971779325502871</v>
      </c>
      <c r="F14" s="6"/>
    </row>
    <row r="15" spans="1:7" x14ac:dyDescent="0.25">
      <c r="A15" s="38" t="s">
        <v>12</v>
      </c>
      <c r="B15" s="23">
        <v>84.1</v>
      </c>
      <c r="C15" s="33">
        <v>0</v>
      </c>
      <c r="D15" s="22">
        <f>C15/B15*100</f>
        <v>0</v>
      </c>
      <c r="E15" s="37">
        <f>C15/C10*100</f>
        <v>0</v>
      </c>
      <c r="F15" s="6"/>
    </row>
    <row r="16" spans="1:7" ht="31.5" x14ac:dyDescent="0.25">
      <c r="A16" s="24" t="s">
        <v>13</v>
      </c>
      <c r="B16" s="23">
        <v>4614.6000000000004</v>
      </c>
      <c r="C16" s="23">
        <v>897.3</v>
      </c>
      <c r="D16" s="22">
        <f>C16/B16*100</f>
        <v>19.444805616954881</v>
      </c>
      <c r="E16" s="37">
        <f>C16/C10*100</f>
        <v>2.1070403749606679</v>
      </c>
      <c r="F16" s="6"/>
      <c r="G16" s="34"/>
    </row>
    <row r="17" spans="1:10" x14ac:dyDescent="0.25">
      <c r="A17" s="24" t="s">
        <v>14</v>
      </c>
      <c r="B17" s="23">
        <v>125.9</v>
      </c>
      <c r="C17" s="23">
        <v>55.8</v>
      </c>
      <c r="D17" s="22">
        <f t="shared" si="0"/>
        <v>44.320889594916594</v>
      </c>
      <c r="E17" s="37">
        <f>C17/C10*100</f>
        <v>0.13102959202363232</v>
      </c>
      <c r="F17" s="7">
        <v>0</v>
      </c>
    </row>
    <row r="18" spans="1:10" s="5" customFormat="1" ht="31.5" x14ac:dyDescent="0.25">
      <c r="A18" s="20" t="s">
        <v>15</v>
      </c>
      <c r="B18" s="21">
        <f>B20+B21+B22+B23+B24</f>
        <v>13999.699999999999</v>
      </c>
      <c r="C18" s="21">
        <f>C20+C21+C22+C23+C24</f>
        <v>5214.2</v>
      </c>
      <c r="D18" s="27">
        <f t="shared" si="0"/>
        <v>37.245083823224782</v>
      </c>
      <c r="E18" s="39">
        <f>C18/C10*100</f>
        <v>12.243987432430529</v>
      </c>
      <c r="F18" s="8">
        <f>SUM(F20:F22)</f>
        <v>0</v>
      </c>
    </row>
    <row r="19" spans="1:10" x14ac:dyDescent="0.25">
      <c r="A19" s="24" t="s">
        <v>16</v>
      </c>
      <c r="B19" s="23"/>
      <c r="C19" s="23"/>
      <c r="D19" s="22"/>
      <c r="E19" s="37"/>
      <c r="F19" s="9"/>
      <c r="I19">
        <v>0</v>
      </c>
    </row>
    <row r="20" spans="1:10" x14ac:dyDescent="0.25">
      <c r="A20" s="31" t="s">
        <v>17</v>
      </c>
      <c r="B20" s="23">
        <v>6121.6</v>
      </c>
      <c r="C20" s="23">
        <v>2359</v>
      </c>
      <c r="D20" s="22">
        <f t="shared" si="0"/>
        <v>38.535676947203342</v>
      </c>
      <c r="E20" s="37">
        <f>C20/C10*100</f>
        <v>5.5394051538306206</v>
      </c>
      <c r="F20" s="6"/>
    </row>
    <row r="21" spans="1:10" x14ac:dyDescent="0.25">
      <c r="A21" s="31" t="s">
        <v>18</v>
      </c>
      <c r="B21" s="23">
        <v>1228</v>
      </c>
      <c r="C21" s="23">
        <v>431.1</v>
      </c>
      <c r="D21" s="22">
        <f t="shared" si="0"/>
        <v>35.105863192182412</v>
      </c>
      <c r="E21" s="37">
        <f>C21/C10*100</f>
        <v>1.0123092674083851</v>
      </c>
      <c r="F21" s="6"/>
      <c r="J21" s="10">
        <f>J23+J24+J25+J26+J27</f>
        <v>0</v>
      </c>
    </row>
    <row r="22" spans="1:10" ht="13.5" customHeight="1" x14ac:dyDescent="0.25">
      <c r="A22" s="31" t="s">
        <v>19</v>
      </c>
      <c r="B22" s="23">
        <v>4136.7</v>
      </c>
      <c r="C22" s="23">
        <v>1431.5</v>
      </c>
      <c r="D22" s="22">
        <f t="shared" si="0"/>
        <v>34.604878284623005</v>
      </c>
      <c r="E22" s="37">
        <f>C22/C10*100</f>
        <v>3.3614491215381652</v>
      </c>
      <c r="F22" s="6"/>
    </row>
    <row r="23" spans="1:10" x14ac:dyDescent="0.25">
      <c r="A23" s="32" t="s">
        <v>20</v>
      </c>
      <c r="B23" s="23">
        <v>2150.3000000000002</v>
      </c>
      <c r="C23" s="23">
        <v>924.4</v>
      </c>
      <c r="D23" s="22">
        <f t="shared" si="0"/>
        <v>42.989350323210715</v>
      </c>
      <c r="E23" s="37">
        <f>C23/C10*100</f>
        <v>2.1706766105133637</v>
      </c>
      <c r="F23" s="6"/>
    </row>
    <row r="24" spans="1:10" x14ac:dyDescent="0.25">
      <c r="A24" s="32" t="s">
        <v>21</v>
      </c>
      <c r="B24" s="23">
        <v>363.1</v>
      </c>
      <c r="C24" s="23">
        <v>68.2</v>
      </c>
      <c r="D24" s="22">
        <f t="shared" si="0"/>
        <v>18.782704489121453</v>
      </c>
      <c r="E24" s="37">
        <f>C24/C10*100</f>
        <v>0.16014727913999505</v>
      </c>
      <c r="F24" s="6"/>
    </row>
    <row r="25" spans="1:10" ht="30" customHeight="1" x14ac:dyDescent="0.25">
      <c r="A25" s="24" t="s">
        <v>22</v>
      </c>
      <c r="B25" s="25">
        <v>9370</v>
      </c>
      <c r="C25" s="25">
        <v>3989.4</v>
      </c>
      <c r="D25" s="26">
        <f t="shared" si="0"/>
        <v>42.576307363927427</v>
      </c>
      <c r="E25" s="40">
        <f>C25/C10*100</f>
        <v>9.3679113695175396</v>
      </c>
      <c r="F25" s="6"/>
    </row>
    <row r="26" spans="1:10" ht="33.75" customHeight="1" x14ac:dyDescent="0.25">
      <c r="A26" s="24" t="s">
        <v>23</v>
      </c>
      <c r="B26" s="23">
        <v>33.799999999999997</v>
      </c>
      <c r="C26" s="23">
        <v>25.9</v>
      </c>
      <c r="D26" s="22">
        <f t="shared" ref="D26:D31" si="1">C26/B26*100</f>
        <v>76.627218934911241</v>
      </c>
      <c r="E26" s="37">
        <f>C26/C10*100</f>
        <v>6.0818394864015711E-2</v>
      </c>
      <c r="F26" s="6"/>
    </row>
    <row r="27" spans="1:10" ht="103.5" hidden="1" customHeight="1" x14ac:dyDescent="0.25">
      <c r="A27" s="20"/>
      <c r="B27" s="23"/>
      <c r="C27" s="23"/>
      <c r="D27" s="22" t="e">
        <f t="shared" si="1"/>
        <v>#DIV/0!</v>
      </c>
      <c r="E27" s="37" t="e">
        <f>C27/C11*100</f>
        <v>#DIV/0!</v>
      </c>
      <c r="F27" s="6"/>
    </row>
    <row r="28" spans="1:10" s="12" customFormat="1" ht="78" customHeight="1" x14ac:dyDescent="0.25">
      <c r="A28" s="20" t="s">
        <v>27</v>
      </c>
      <c r="B28" s="21">
        <v>1920</v>
      </c>
      <c r="C28" s="21">
        <v>960</v>
      </c>
      <c r="D28" s="22">
        <f t="shared" si="1"/>
        <v>50</v>
      </c>
      <c r="E28" s="37">
        <f>C28/C10*100</f>
        <v>2.2542725509442119</v>
      </c>
      <c r="F28" s="11"/>
    </row>
    <row r="29" spans="1:10" s="12" customFormat="1" ht="68.25" customHeight="1" x14ac:dyDescent="0.25">
      <c r="A29" s="20" t="s">
        <v>28</v>
      </c>
      <c r="B29" s="21">
        <v>2600</v>
      </c>
      <c r="C29" s="21">
        <v>1068.7</v>
      </c>
      <c r="D29" s="27">
        <f t="shared" si="1"/>
        <v>41.103846153846156</v>
      </c>
      <c r="E29" s="37">
        <f>C29/C10*100</f>
        <v>2.509521953327166</v>
      </c>
      <c r="F29" s="11"/>
    </row>
    <row r="30" spans="1:10" s="13" customFormat="1" ht="67.5" customHeight="1" x14ac:dyDescent="0.25">
      <c r="A30" s="20" t="s">
        <v>29</v>
      </c>
      <c r="B30" s="21">
        <v>1050</v>
      </c>
      <c r="C30" s="21">
        <v>452.3</v>
      </c>
      <c r="D30" s="27">
        <f t="shared" si="1"/>
        <v>43.076190476190476</v>
      </c>
      <c r="E30" s="37">
        <f>C30/C10*100</f>
        <v>1.0620911195750697</v>
      </c>
      <c r="F30" s="7"/>
    </row>
    <row r="31" spans="1:10" ht="48" thickBot="1" x14ac:dyDescent="0.3">
      <c r="A31" s="41" t="s">
        <v>30</v>
      </c>
      <c r="B31" s="42">
        <v>386.3</v>
      </c>
      <c r="C31" s="42">
        <v>0</v>
      </c>
      <c r="D31" s="43">
        <f t="shared" si="1"/>
        <v>0</v>
      </c>
      <c r="E31" s="44">
        <f>C31/C10*100</f>
        <v>0</v>
      </c>
      <c r="F31" s="14"/>
    </row>
    <row r="32" spans="1:10" ht="35.25" customHeight="1" x14ac:dyDescent="0.25">
      <c r="A32" s="28" t="s">
        <v>24</v>
      </c>
      <c r="B32" s="28"/>
      <c r="D32" s="15" t="s">
        <v>25</v>
      </c>
      <c r="E32" s="16"/>
      <c r="F32" s="29"/>
    </row>
    <row r="33" spans="1:4" x14ac:dyDescent="0.25">
      <c r="A33" s="28"/>
      <c r="B33" s="28"/>
      <c r="D33" s="16"/>
    </row>
  </sheetData>
  <mergeCells count="3">
    <mergeCell ref="A4:F4"/>
    <mergeCell ref="A5:F5"/>
    <mergeCell ref="A6:F6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2025-07-24T05:34:37Z</cp:lastPrinted>
  <dcterms:created xsi:type="dcterms:W3CDTF">2021-02-10T13:55:34Z</dcterms:created>
  <dcterms:modified xsi:type="dcterms:W3CDTF">2025-07-24T05:34:41Z</dcterms:modified>
</cp:coreProperties>
</file>